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Марина\"/>
    </mc:Choice>
  </mc:AlternateContent>
  <bookViews>
    <workbookView xWindow="0" yWindow="0" windowWidth="28800" windowHeight="11775"/>
  </bookViews>
  <sheets>
    <sheet name="кап.ремонты (модерн шк систем)" sheetId="1" r:id="rId1"/>
  </sheets>
  <definedNames>
    <definedName name="_xlnm.Print_Area" localSheetId="0">'кап.ремонты (модерн шк систем)'!$A$1:$E$54</definedName>
  </definedNames>
  <calcPr calcId="162913" iterate="1"/>
</workbook>
</file>

<file path=xl/calcChain.xml><?xml version="1.0" encoding="utf-8"?>
<calcChain xmlns="http://schemas.openxmlformats.org/spreadsheetml/2006/main">
  <c r="D40" i="1" l="1"/>
  <c r="D35" i="1"/>
  <c r="D33" i="1"/>
  <c r="D31" i="1"/>
  <c r="D28" i="1"/>
  <c r="D26" i="1"/>
  <c r="D25" i="1"/>
  <c r="D45" i="1"/>
  <c r="D46" i="1"/>
  <c r="D47" i="1" l="1"/>
</calcChain>
</file>

<file path=xl/sharedStrings.xml><?xml version="1.0" encoding="utf-8"?>
<sst xmlns="http://schemas.openxmlformats.org/spreadsheetml/2006/main" count="51" uniqueCount="51">
  <si>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</si>
  <si>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</si>
  <si>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</si>
  <si>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</si>
  <si>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</si>
  <si>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</si>
  <si>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</si>
  <si>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</si>
  <si>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</si>
  <si>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</si>
  <si>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</si>
  <si>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</si>
  <si>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</si>
  <si>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</si>
  <si>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</si>
  <si>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</si>
  <si>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</si>
  <si>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</si>
  <si>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</si>
  <si>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</si>
  <si>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</si>
  <si>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</si>
  <si>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</si>
  <si>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</si>
  <si>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</si>
  <si>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</si>
  <si>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</si>
  <si>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</si>
  <si>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</si>
  <si>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</si>
  <si>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Чулымский район</t>
  </si>
  <si>
    <t>(расшифровка подписи)</t>
  </si>
  <si>
    <t>Наименование районов</t>
  </si>
  <si>
    <t>Красноозёрский район</t>
  </si>
  <si>
    <t>Чистоозёрный район</t>
  </si>
  <si>
    <t>г. Искитим</t>
  </si>
  <si>
    <t>г.Бердск</t>
  </si>
  <si>
    <t>р.п.Кольцово</t>
  </si>
  <si>
    <t xml:space="preserve">ВСЕГО </t>
  </si>
  <si>
    <t>№ п/п</t>
  </si>
  <si>
    <t>г. Объ</t>
  </si>
  <si>
    <t>г. Новосибирск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</si>
  <si>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</si>
  <si>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</si>
  <si>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 : действующее</t>
  </si>
  <si>
    <t>Министр образования  Новосибирской области</t>
  </si>
  <si>
    <t xml:space="preserve"> 2023 год
сумма, тыс. руб.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</si>
  <si>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 год</t>
  </si>
  <si>
    <t>Наименование межбюджетного трансферта: Субсидии местным бюджетам на реализацию мероприятий по модернизации школьных систем образования</t>
  </si>
  <si>
    <t>Коды бюджетной классификации по трансферту: 0702.07101R7500.521</t>
  </si>
  <si>
    <t xml:space="preserve">Реквизиты НПА, утверждающего методику расчета: в соответствии с проектом порядка
предоставления и распределения субсидий местным бюджетам на реализацию мероприятий по модернизации школьных систем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утвержденной постановлением Правительства Новосибирской области от 31.12.2014 № 576-п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</si>
</sst>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;[Red]\-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8" fillId="0" borderId="0"/>
    <xf numFmtId="0" fontId="13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2" xfId="0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166" fontId="10" fillId="2" borderId="4" xfId="2" applyNumberFormat="1" applyFont="1" applyFill="1" applyBorder="1" applyAlignment="1" applyProtection="1">
      <alignment horizontal="center" vertical="center"/>
      <protection hidden="1"/>
    </xf>
    <xf numFmtId="166" fontId="10" fillId="2" borderId="5" xfId="2" applyNumberFormat="1" applyFont="1" applyFill="1" applyBorder="1" applyAlignment="1" applyProtection="1">
      <alignment horizontal="center" vertical="center"/>
      <protection hidden="1"/>
    </xf>
    <xf numFmtId="164" fontId="11" fillId="2" borderId="4" xfId="1" applyNumberFormat="1" applyFont="1" applyFill="1" applyBorder="1" applyAlignment="1">
      <alignment horizontal="center"/>
    </xf>
    <xf numFmtId="164" fontId="11" fillId="2" borderId="5" xfId="1" applyNumberFormat="1" applyFont="1" applyFill="1" applyBorder="1" applyAlignment="1">
      <alignment horizontal="center"/>
    </xf>
    <xf numFmtId="0" fontId="10" fillId="2" borderId="4" xfId="1" applyNumberFormat="1" applyFont="1" applyFill="1" applyBorder="1" applyAlignment="1" applyProtection="1">
      <alignment horizontal="center" vertical="center" wrapText="1"/>
    </xf>
    <xf numFmtId="0" fontId="10" fillId="2" borderId="5" xfId="1" applyNumberFormat="1" applyFont="1" applyFill="1" applyBorder="1" applyAlignment="1" applyProtection="1">
      <alignment horizontal="center" vertical="center" wrapText="1"/>
    </xf>
    <xf numFmtId="0" fontId="10" fillId="2" borderId="4" xfId="1" applyNumberFormat="1" applyFont="1" applyFill="1" applyBorder="1" applyAlignment="1" applyProtection="1">
      <alignment horizontal="left" wrapText="1"/>
    </xf>
    <xf numFmtId="0" fontId="10" fillId="2" borderId="5" xfId="1" applyNumberFormat="1" applyFont="1" applyFill="1" applyBorder="1" applyAlignment="1" applyProtection="1">
      <alignment horizontal="left" wrapText="1"/>
    </xf>
    <xf numFmtId="0" fontId="9" fillId="2" borderId="4" xfId="2" applyNumberFormat="1" applyFont="1" applyFill="1" applyBorder="1" applyAlignment="1" applyProtection="1">
      <alignment horizontal="center" wrapText="1"/>
      <protection hidden="1"/>
    </xf>
    <xf numFmtId="0" fontId="9" fillId="2" borderId="5" xfId="2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Normal="100" workbookViewId="0">
      <selection activeCell="K11" sqref="K11"/>
    </sheetView>
  </sheetViews>
  <sheetFormatPr defaultColWidth="8.85546875" defaultRowHeight="15" x14ac:dyDescent="0.25"/>
  <cols>
    <col min="1" max="1" width="9" style="6" customWidth="1"/>
    <col min="2" max="2" width="26.42578125" style="7" customWidth="1"/>
    <col min="3" max="3" width="12.42578125" style="7" customWidth="1"/>
    <col min="4" max="4" width="20.140625" style="1" customWidth="1"/>
    <col min="5" max="5" width="26.7109375" style="1" customWidth="1"/>
    <col min="6" max="16384" width="8.85546875" style="1"/>
  </cols>
  <sheetData>
    <row r="1" spans="1:5" ht="47.25" customHeight="1" x14ac:dyDescent="0.25">
      <c r="A1" s="18" t="s">
        <v>47</v>
      </c>
      <c r="B1" s="18"/>
      <c r="C1" s="18"/>
      <c r="D1" s="18"/>
      <c r="E1" s="18"/>
    </row>
    <row r="2" spans="1:5" x14ac:dyDescent="0.25">
      <c r="A2" s="16" t="s">
        <v>42</v>
      </c>
      <c r="B2" s="16"/>
      <c r="C2" s="16"/>
      <c r="D2" s="16"/>
      <c r="E2" s="16"/>
    </row>
    <row r="3" spans="1:5" x14ac:dyDescent="0.25">
      <c r="A3" s="16" t="s">
        <v>44</v>
      </c>
      <c r="B3" s="16"/>
      <c r="C3" s="16"/>
      <c r="D3" s="16"/>
      <c r="E3" s="16"/>
    </row>
    <row r="4" spans="1:5" ht="30.75" customHeight="1" x14ac:dyDescent="0.25">
      <c r="A4" s="19" t="s">
        <v>48</v>
      </c>
      <c r="B4" s="19"/>
      <c r="C4" s="19"/>
      <c r="D4" s="19"/>
      <c r="E4" s="19"/>
    </row>
    <row r="5" spans="1:5" ht="104.25" customHeight="1" x14ac:dyDescent="0.25">
      <c r="A5" s="19" t="s">
        <v>50</v>
      </c>
      <c r="B5" s="19"/>
      <c r="C5" s="19"/>
      <c r="D5" s="19"/>
      <c r="E5" s="19"/>
    </row>
    <row r="6" spans="1:5" ht="18.75" customHeight="1" x14ac:dyDescent="0.25">
      <c r="A6" s="16" t="s">
        <v>2</v>
      </c>
      <c r="B6" s="16"/>
      <c r="C6" s="16"/>
      <c r="D6" s="16"/>
      <c r="E6" s="16"/>
    </row>
    <row r="7" spans="1:5" x14ac:dyDescent="0.25">
      <c r="A7" s="16" t="s">
        <v>49</v>
      </c>
      <c r="B7" s="16"/>
      <c r="C7" s="16"/>
      <c r="D7" s="16"/>
      <c r="E7" s="16"/>
    </row>
    <row r="8" spans="1:5" ht="14.25" customHeight="1" x14ac:dyDescent="0.25">
      <c r="A8" s="14" t="s">
        <v>1</v>
      </c>
      <c r="B8" s="14"/>
      <c r="C8" s="14"/>
      <c r="D8" s="15"/>
      <c r="E8" s="15"/>
    </row>
    <row r="9" spans="1:5" x14ac:dyDescent="0.25">
      <c r="A9" s="16" t="s">
        <v>0</v>
      </c>
      <c r="B9" s="16"/>
      <c r="C9" s="16"/>
      <c r="D9" s="16"/>
      <c r="E9" s="16"/>
    </row>
    <row r="10" spans="1:5" ht="6" customHeight="1" x14ac:dyDescent="0.25"/>
    <row r="11" spans="1:5" ht="31.5" customHeight="1" x14ac:dyDescent="0.25">
      <c r="A11" s="4" t="s">
        <v>39</v>
      </c>
      <c r="B11" s="26" t="s">
        <v>32</v>
      </c>
      <c r="C11" s="27"/>
      <c r="D11" s="20" t="s">
        <v>46</v>
      </c>
      <c r="E11" s="21"/>
    </row>
    <row r="12" spans="1:5" hidden="1" x14ac:dyDescent="0.25">
      <c r="A12" s="5">
        <v>1</v>
      </c>
      <c r="B12" s="28" t="s">
        <v>3</v>
      </c>
      <c r="C12" s="29"/>
      <c r="D12" s="22"/>
      <c r="E12" s="23"/>
    </row>
    <row r="13" spans="1:5" hidden="1" x14ac:dyDescent="0.25">
      <c r="A13" s="5">
        <v>2</v>
      </c>
      <c r="B13" s="28" t="s">
        <v>4</v>
      </c>
      <c r="C13" s="29"/>
      <c r="D13" s="22"/>
      <c r="E13" s="23"/>
    </row>
    <row r="14" spans="1:5" hidden="1" x14ac:dyDescent="0.25">
      <c r="A14" s="5">
        <v>3</v>
      </c>
      <c r="B14" s="28" t="s">
        <v>5</v>
      </c>
      <c r="C14" s="29"/>
      <c r="D14" s="22"/>
      <c r="E14" s="23"/>
    </row>
    <row r="15" spans="1:5" hidden="1" x14ac:dyDescent="0.25">
      <c r="A15" s="5">
        <v>4</v>
      </c>
      <c r="B15" s="28" t="s">
        <v>6</v>
      </c>
      <c r="C15" s="29"/>
      <c r="D15" s="22"/>
      <c r="E15" s="23"/>
    </row>
    <row r="16" spans="1:5" hidden="1" x14ac:dyDescent="0.25">
      <c r="A16" s="5">
        <v>5</v>
      </c>
      <c r="B16" s="28" t="s">
        <v>7</v>
      </c>
      <c r="C16" s="29"/>
      <c r="D16" s="22"/>
      <c r="E16" s="23"/>
    </row>
    <row r="17" spans="1:5" hidden="1" x14ac:dyDescent="0.25">
      <c r="A17" s="5">
        <v>6</v>
      </c>
      <c r="B17" s="28" t="s">
        <v>8</v>
      </c>
      <c r="C17" s="29"/>
      <c r="D17" s="22"/>
      <c r="E17" s="23"/>
    </row>
    <row r="18" spans="1:5" hidden="1" x14ac:dyDescent="0.25">
      <c r="A18" s="5">
        <v>7</v>
      </c>
      <c r="B18" s="28" t="s">
        <v>9</v>
      </c>
      <c r="C18" s="29"/>
      <c r="D18" s="22"/>
      <c r="E18" s="23"/>
    </row>
    <row r="19" spans="1:5" hidden="1" x14ac:dyDescent="0.25">
      <c r="A19" s="5">
        <v>8</v>
      </c>
      <c r="B19" s="28" t="s">
        <v>10</v>
      </c>
      <c r="C19" s="29"/>
      <c r="D19" s="22"/>
      <c r="E19" s="23"/>
    </row>
    <row r="20" spans="1:5" hidden="1" x14ac:dyDescent="0.25">
      <c r="A20" s="5">
        <v>9</v>
      </c>
      <c r="B20" s="28" t="s">
        <v>11</v>
      </c>
      <c r="C20" s="29"/>
      <c r="D20" s="22"/>
      <c r="E20" s="23"/>
    </row>
    <row r="21" spans="1:5" hidden="1" x14ac:dyDescent="0.25">
      <c r="A21" s="5">
        <v>10</v>
      </c>
      <c r="B21" s="28" t="s">
        <v>12</v>
      </c>
      <c r="C21" s="29"/>
      <c r="D21" s="22"/>
      <c r="E21" s="23"/>
    </row>
    <row r="22" spans="1:5" hidden="1" x14ac:dyDescent="0.25">
      <c r="A22" s="5">
        <v>11</v>
      </c>
      <c r="B22" s="28" t="s">
        <v>13</v>
      </c>
      <c r="C22" s="29"/>
      <c r="D22" s="22"/>
      <c r="E22" s="23"/>
    </row>
    <row r="23" spans="1:5" hidden="1" x14ac:dyDescent="0.25">
      <c r="A23" s="5">
        <v>12</v>
      </c>
      <c r="B23" s="28" t="s">
        <v>14</v>
      </c>
      <c r="C23" s="29"/>
      <c r="D23" s="22"/>
      <c r="E23" s="23"/>
    </row>
    <row r="24" spans="1:5" hidden="1" x14ac:dyDescent="0.25">
      <c r="A24" s="5">
        <v>13</v>
      </c>
      <c r="B24" s="28" t="s">
        <v>33</v>
      </c>
      <c r="C24" s="29"/>
      <c r="D24" s="22"/>
      <c r="E24" s="23"/>
    </row>
    <row r="25" spans="1:5" x14ac:dyDescent="0.25">
      <c r="A25" s="5">
        <v>1</v>
      </c>
      <c r="B25" s="28" t="s">
        <v>15</v>
      </c>
      <c r="C25" s="29"/>
      <c r="D25" s="22">
        <f>12565.1+44548.3</f>
        <v>57113.4</v>
      </c>
      <c r="E25" s="23"/>
    </row>
    <row r="26" spans="1:5" x14ac:dyDescent="0.25">
      <c r="A26" s="5">
        <v>2</v>
      </c>
      <c r="B26" s="28" t="s">
        <v>16</v>
      </c>
      <c r="C26" s="29"/>
      <c r="D26" s="22">
        <f>5222+18514.1</f>
        <v>23736.1</v>
      </c>
      <c r="E26" s="23"/>
    </row>
    <row r="27" spans="1:5" hidden="1" x14ac:dyDescent="0.25">
      <c r="A27" s="5">
        <v>16</v>
      </c>
      <c r="B27" s="28" t="s">
        <v>17</v>
      </c>
      <c r="C27" s="29"/>
      <c r="D27" s="22"/>
      <c r="E27" s="23"/>
    </row>
    <row r="28" spans="1:5" x14ac:dyDescent="0.25">
      <c r="A28" s="5">
        <v>3</v>
      </c>
      <c r="B28" s="28" t="s">
        <v>18</v>
      </c>
      <c r="C28" s="29"/>
      <c r="D28" s="22">
        <f>3748+13288.3</f>
        <v>17036.3</v>
      </c>
      <c r="E28" s="23"/>
    </row>
    <row r="29" spans="1:5" hidden="1" x14ac:dyDescent="0.25">
      <c r="A29" s="5">
        <v>18</v>
      </c>
      <c r="B29" s="28" t="s">
        <v>19</v>
      </c>
      <c r="C29" s="29"/>
      <c r="D29" s="22"/>
      <c r="E29" s="23"/>
    </row>
    <row r="30" spans="1:5" hidden="1" x14ac:dyDescent="0.25">
      <c r="A30" s="5">
        <v>19</v>
      </c>
      <c r="B30" s="28" t="s">
        <v>20</v>
      </c>
      <c r="C30" s="29"/>
      <c r="D30" s="22"/>
      <c r="E30" s="23"/>
    </row>
    <row r="31" spans="1:5" x14ac:dyDescent="0.25">
      <c r="A31" s="5">
        <v>4</v>
      </c>
      <c r="B31" s="28" t="s">
        <v>21</v>
      </c>
      <c r="C31" s="29"/>
      <c r="D31" s="22">
        <f>3533.7+12528.3</f>
        <v>16062</v>
      </c>
      <c r="E31" s="23"/>
    </row>
    <row r="32" spans="1:5" hidden="1" x14ac:dyDescent="0.25">
      <c r="A32" s="5">
        <v>21</v>
      </c>
      <c r="B32" s="28" t="s">
        <v>22</v>
      </c>
      <c r="C32" s="29"/>
      <c r="D32" s="22"/>
      <c r="E32" s="23"/>
    </row>
    <row r="33" spans="1:5" x14ac:dyDescent="0.25">
      <c r="A33" s="5">
        <v>5</v>
      </c>
      <c r="B33" s="28" t="s">
        <v>23</v>
      </c>
      <c r="C33" s="29"/>
      <c r="D33" s="22">
        <f>10012.8+35499.7</f>
        <v>45512.5</v>
      </c>
      <c r="E33" s="23"/>
    </row>
    <row r="34" spans="1:5" hidden="1" x14ac:dyDescent="0.25">
      <c r="A34" s="5">
        <v>23</v>
      </c>
      <c r="B34" s="28" t="s">
        <v>24</v>
      </c>
      <c r="C34" s="29"/>
      <c r="D34" s="22"/>
      <c r="E34" s="23"/>
    </row>
    <row r="35" spans="1:5" x14ac:dyDescent="0.25">
      <c r="A35" s="5">
        <v>6</v>
      </c>
      <c r="B35" s="28" t="s">
        <v>25</v>
      </c>
      <c r="C35" s="29"/>
      <c r="D35" s="22">
        <f>8108.4+28747.6</f>
        <v>36856</v>
      </c>
      <c r="E35" s="23"/>
    </row>
    <row r="36" spans="1:5" hidden="1" x14ac:dyDescent="0.25">
      <c r="A36" s="5">
        <v>25</v>
      </c>
      <c r="B36" s="28" t="s">
        <v>26</v>
      </c>
      <c r="C36" s="29"/>
      <c r="D36" s="22"/>
      <c r="E36" s="23"/>
    </row>
    <row r="37" spans="1:5" hidden="1" x14ac:dyDescent="0.25">
      <c r="A37" s="5">
        <v>26</v>
      </c>
      <c r="B37" s="28" t="s">
        <v>27</v>
      </c>
      <c r="C37" s="29"/>
      <c r="D37" s="22"/>
      <c r="E37" s="23"/>
    </row>
    <row r="38" spans="1:5" hidden="1" x14ac:dyDescent="0.25">
      <c r="A38" s="5">
        <v>27</v>
      </c>
      <c r="B38" s="28" t="s">
        <v>28</v>
      </c>
      <c r="C38" s="29"/>
      <c r="D38" s="22"/>
      <c r="E38" s="23"/>
    </row>
    <row r="39" spans="1:5" hidden="1" x14ac:dyDescent="0.25">
      <c r="A39" s="5">
        <v>28</v>
      </c>
      <c r="B39" s="28" t="s">
        <v>29</v>
      </c>
      <c r="C39" s="29"/>
      <c r="D39" s="22"/>
      <c r="E39" s="23"/>
    </row>
    <row r="40" spans="1:5" x14ac:dyDescent="0.25">
      <c r="A40" s="5">
        <v>7</v>
      </c>
      <c r="B40" s="28" t="s">
        <v>34</v>
      </c>
      <c r="C40" s="29"/>
      <c r="D40" s="22">
        <f>5230+18542.6</f>
        <v>23772.6</v>
      </c>
      <c r="E40" s="23"/>
    </row>
    <row r="41" spans="1:5" hidden="1" x14ac:dyDescent="0.25">
      <c r="A41" s="5">
        <v>30</v>
      </c>
      <c r="B41" s="28" t="s">
        <v>30</v>
      </c>
      <c r="C41" s="29"/>
      <c r="D41" s="22"/>
      <c r="E41" s="23"/>
    </row>
    <row r="42" spans="1:5" hidden="1" x14ac:dyDescent="0.25">
      <c r="A42" s="5">
        <v>31</v>
      </c>
      <c r="B42" s="28" t="s">
        <v>36</v>
      </c>
      <c r="C42" s="29"/>
      <c r="D42" s="22"/>
      <c r="E42" s="23"/>
    </row>
    <row r="43" spans="1:5" hidden="1" x14ac:dyDescent="0.25">
      <c r="A43" s="5">
        <v>32</v>
      </c>
      <c r="B43" s="28" t="s">
        <v>35</v>
      </c>
      <c r="C43" s="29"/>
      <c r="D43" s="22"/>
      <c r="E43" s="23"/>
    </row>
    <row r="44" spans="1:5" hidden="1" x14ac:dyDescent="0.25">
      <c r="A44" s="5">
        <v>33</v>
      </c>
      <c r="B44" s="28" t="s">
        <v>37</v>
      </c>
      <c r="C44" s="29"/>
      <c r="D44" s="22"/>
      <c r="E44" s="23"/>
    </row>
    <row r="45" spans="1:5" x14ac:dyDescent="0.25">
      <c r="A45" s="5">
        <v>8</v>
      </c>
      <c r="B45" s="28" t="s">
        <v>40</v>
      </c>
      <c r="C45" s="29"/>
      <c r="D45" s="22">
        <f>8429.3+29885.5</f>
        <v>38314.800000000003</v>
      </c>
      <c r="E45" s="23"/>
    </row>
    <row r="46" spans="1:5" s="3" customFormat="1" x14ac:dyDescent="0.25">
      <c r="A46" s="5">
        <v>9</v>
      </c>
      <c r="B46" s="28" t="s">
        <v>41</v>
      </c>
      <c r="C46" s="29"/>
      <c r="D46" s="22">
        <f>32727.4-988.8+107702.5</f>
        <v>139441.1</v>
      </c>
      <c r="E46" s="23"/>
    </row>
    <row r="47" spans="1:5" x14ac:dyDescent="0.25">
      <c r="A47" s="5"/>
      <c r="B47" s="30" t="s">
        <v>38</v>
      </c>
      <c r="C47" s="31"/>
      <c r="D47" s="24">
        <f>SUM(D12:D46)</f>
        <v>397844.80000000005</v>
      </c>
      <c r="E47" s="25"/>
    </row>
    <row r="48" spans="1:5" s="2" customFormat="1" x14ac:dyDescent="0.25">
      <c r="A48" s="6"/>
      <c r="B48" s="8"/>
      <c r="C48" s="9"/>
    </row>
    <row r="49" spans="1:5" ht="15" customHeight="1" x14ac:dyDescent="0.25">
      <c r="A49" s="17" t="s">
        <v>45</v>
      </c>
      <c r="B49" s="17"/>
      <c r="C49" s="17"/>
    </row>
    <row r="50" spans="1:5" ht="40.5" customHeight="1" x14ac:dyDescent="0.25">
      <c r="A50" s="17"/>
      <c r="B50" s="17"/>
      <c r="C50" s="17"/>
      <c r="E50" s="10" t="s">
        <v>43</v>
      </c>
    </row>
    <row r="51" spans="1:5" ht="15.75" x14ac:dyDescent="0.25">
      <c r="B51" s="11"/>
      <c r="E51" s="12" t="s">
        <v>31</v>
      </c>
    </row>
    <row r="53" spans="1:5" x14ac:dyDescent="0.25">
      <c r="A53" s="13"/>
    </row>
    <row r="54" spans="1:5" x14ac:dyDescent="0.25">
      <c r="A54" s="13"/>
    </row>
  </sheetData>
  <sortState ref="B12:B41">
    <sortCondition ref="B12"/>
  </sortState>
  <mergeCells count="83">
    <mergeCell ref="B46:C46"/>
    <mergeCell ref="B47:C47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D42:E42"/>
    <mergeCell ref="D43:E43"/>
    <mergeCell ref="D44:E44"/>
    <mergeCell ref="D45:E45"/>
    <mergeCell ref="D46:E46"/>
    <mergeCell ref="D37:E37"/>
    <mergeCell ref="D38:E38"/>
    <mergeCell ref="D39:E39"/>
    <mergeCell ref="D40:E40"/>
    <mergeCell ref="D41:E41"/>
    <mergeCell ref="D32:E32"/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6:E6"/>
    <mergeCell ref="A7:E7"/>
    <mergeCell ref="A9:E9"/>
    <mergeCell ref="A49:C50"/>
    <mergeCell ref="A1:E1"/>
    <mergeCell ref="A2:E2"/>
    <mergeCell ref="A3:E3"/>
    <mergeCell ref="A4:E4"/>
    <mergeCell ref="A5:E5"/>
    <mergeCell ref="D11:E11"/>
    <mergeCell ref="D12:E12"/>
    <mergeCell ref="D47:E47"/>
    <mergeCell ref="D13:E13"/>
    <mergeCell ref="D14:E14"/>
    <mergeCell ref="D15:E15"/>
    <mergeCell ref="D16:E16"/>
  </mergeCells>
  <pageMargins left="0.9055118110236221" right="0.31496062992125984" top="0.35433070866141736" bottom="0.35433070866141736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кап.ремонты (модерн шк систем)</vt:lpstr>
      <vt:lpstr>'кап.ремонты (модерн шк систем)'!Область_печати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Куян Марина Александровна</cp:lastModifiedBy>
  <cp:lastPrinted>2022-10-14T11:22:16Z</cp:lastPrinted>
  <dcterms:created xsi:type="dcterms:W3CDTF">2012-06-08T04:38:17Z</dcterms:created>
  <dcterms:modified xsi:type="dcterms:W3CDTF">2022-10-14T11:29:11Z</dcterms:modified>
</cp:coreProperties>
</file>